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rvidea\Desktop\creations 2021\DIU REA GER\"/>
    </mc:Choice>
  </mc:AlternateContent>
  <bookViews>
    <workbookView xWindow="0" yWindow="0" windowWidth="20160" windowHeight="8550" tabRatio="500"/>
  </bookViews>
  <sheets>
    <sheet name="Feuil1" sheetId="1" r:id="rId1"/>
    <sheet name="Feuil2" sheetId="2" r:id="rId2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1" l="1"/>
  <c r="E15" i="1"/>
  <c r="E16" i="1"/>
  <c r="K21" i="1"/>
  <c r="K20" i="1"/>
  <c r="K15" i="1"/>
  <c r="E18" i="1" l="1"/>
  <c r="K16" i="1" s="1"/>
  <c r="K22" i="1" s="1"/>
  <c r="G25" i="1" s="1"/>
  <c r="F28" i="1" l="1"/>
</calcChain>
</file>

<file path=xl/sharedStrings.xml><?xml version="1.0" encoding="utf-8"?>
<sst xmlns="http://schemas.openxmlformats.org/spreadsheetml/2006/main" count="34" uniqueCount="30">
  <si>
    <t>DIPLÔME D'UNIVERSITE</t>
  </si>
  <si>
    <t>NOM DU DIPLÔME :</t>
  </si>
  <si>
    <t>NIVEAU DE SORTIE DU DIPLÔME :</t>
  </si>
  <si>
    <t>RECETTES</t>
  </si>
  <si>
    <t>DEPENSES</t>
  </si>
  <si>
    <t>niveau</t>
  </si>
  <si>
    <t>L</t>
  </si>
  <si>
    <t>M</t>
  </si>
  <si>
    <t>D</t>
  </si>
  <si>
    <t>NB</t>
  </si>
  <si>
    <t>TOTAL</t>
  </si>
  <si>
    <t>Frais de formation UNS</t>
  </si>
  <si>
    <t>Frais de formation Faculté</t>
  </si>
  <si>
    <t>Frais de bouche</t>
  </si>
  <si>
    <t>Autres</t>
  </si>
  <si>
    <t xml:space="preserve">LIBELLES </t>
  </si>
  <si>
    <t>MONTANT</t>
  </si>
  <si>
    <t>Inscriptions normales</t>
  </si>
  <si>
    <t>Subvention</t>
  </si>
  <si>
    <t>Financement à disposition du coordonnateur</t>
  </si>
  <si>
    <t>TARIF voté*</t>
  </si>
  <si>
    <t xml:space="preserve">Frais de missions </t>
  </si>
  <si>
    <t xml:space="preserve">* y intégrer les frais de formations obligatoires = </t>
  </si>
  <si>
    <t>AUTOFINANCEMENT DE LA FORMATION :</t>
  </si>
  <si>
    <t>NOM DU COORDONNATEUR HU :</t>
  </si>
  <si>
    <t>Heures enseignement internes (TD)</t>
  </si>
  <si>
    <t>Heures enseignement externes (TD)</t>
  </si>
  <si>
    <r>
      <t xml:space="preserve">Inscriptions internes </t>
    </r>
    <r>
      <rPr>
        <b/>
        <sz val="12"/>
        <color theme="1"/>
        <rFont val="Calibri"/>
        <family val="2"/>
        <scheme val="minor"/>
      </rPr>
      <t>Nice</t>
    </r>
  </si>
  <si>
    <t xml:space="preserve">Diplôme Inter-Université (DIU) Médecine de la personne âgée
</t>
  </si>
  <si>
    <t>Guerin Olivier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</si>
</sst>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_);[Red]\(#,##0.00\ &quot;€&quot;\)"/>
    <numFmt numFmtId="165" formatCode="_ * #,##0.00_)\ &quot;€&quot;_ ;_ * \(#,##0.00\)\ &quot;€&quot;_ ;_ * &quot;-&quot;??_)\ &quot;€&quot;_ ;_ @_ "/>
    <numFmt numFmtId="166" formatCode="#,##0.00\ &quot;€&quot;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66" fontId="0" fillId="0" borderId="1" xfId="0" applyNumberFormat="1" applyBorder="1"/>
    <xf numFmtId="0" fontId="0" fillId="0" borderId="5" xfId="0" applyBorder="1"/>
    <xf numFmtId="0" fontId="1" fillId="4" borderId="1" xfId="0" applyFont="1" applyFill="1" applyBorder="1" applyAlignment="1">
      <alignment horizontal="center" vertical="center"/>
    </xf>
    <xf numFmtId="0" fontId="4" fillId="0" borderId="0" xfId="0" applyFont="1"/>
    <xf numFmtId="166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164" fontId="8" fillId="4" borderId="1" xfId="0" applyNumberFormat="1" applyFont="1" applyFill="1" applyBorder="1"/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166" fontId="0" fillId="3" borderId="1" xfId="0" applyNumberFormat="1" applyFill="1" applyBorder="1" applyProtection="1">
      <protection locked="0"/>
    </xf>
    <xf numFmtId="0" fontId="0" fillId="0" borderId="1" xfId="0" applyFill="1" applyBorder="1" applyProtection="1"/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0" fillId="3" borderId="2" xfId="0" applyNumberFormat="1" applyFill="1" applyBorder="1" applyAlignment="1" applyProtection="1">
      <alignment horizontal="center" vertical="center"/>
      <protection locked="0"/>
    </xf>
    <xf numFmtId="166" fontId="0" fillId="3" borderId="4" xfId="0" applyNumberForma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50801</xdr:rowOff>
    </xdr:from>
    <xdr:to>
      <xdr:col>1</xdr:col>
      <xdr:colOff>214016</xdr:colOff>
      <xdr:row>2</xdr:row>
      <xdr:rowOff>317501</xdr:rowOff>
    </xdr:to>
    <xdr:pic>
      <xdr:nvPicPr>
        <xdr:cNvPr id="2" name="Image 1" descr="logo-fac-20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50801"/>
          <a:ext cx="912516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workbookViewId="0">
      <selection activeCell="D17" sqref="D17"/>
    </sheetView>
  </sheetViews>
  <sheetFormatPr baseColWidth="10" defaultRowHeight="15.75" x14ac:dyDescent="0.25"/>
  <cols>
    <col min="5" max="5" width="16" customWidth="1"/>
    <col min="6" max="6" width="8.75" customWidth="1"/>
  </cols>
  <sheetData>
    <row r="2" spans="1:12" ht="26.25" x14ac:dyDescent="0.25">
      <c r="C2" s="18" t="s">
        <v>0</v>
      </c>
      <c r="D2" s="18"/>
      <c r="E2" s="18"/>
      <c r="F2" s="18"/>
      <c r="G2" s="18"/>
      <c r="H2" s="18"/>
      <c r="I2" s="18"/>
      <c r="J2" s="18"/>
      <c r="K2" s="18"/>
      <c r="L2" s="18"/>
    </row>
    <row r="5" spans="1:12" ht="30" customHeight="1" x14ac:dyDescent="0.25">
      <c r="A5" s="10" t="s">
        <v>1</v>
      </c>
      <c r="C5" s="48" t="s">
        <v>28</v>
      </c>
      <c r="D5" s="29"/>
      <c r="E5" s="29"/>
      <c r="F5" s="29"/>
      <c r="G5" s="29"/>
      <c r="H5" s="29"/>
      <c r="I5" s="29"/>
      <c r="J5" s="29"/>
      <c r="K5" s="29"/>
      <c r="L5" s="30"/>
    </row>
    <row r="7" spans="1:12" ht="31.9" customHeight="1" x14ac:dyDescent="0.25">
      <c r="A7" s="11" t="s">
        <v>24</v>
      </c>
      <c r="D7" s="28" t="s">
        <v>29</v>
      </c>
      <c r="E7" s="29"/>
      <c r="F7" s="29"/>
      <c r="G7" s="29"/>
      <c r="H7" s="29"/>
      <c r="I7" s="30"/>
    </row>
    <row r="9" spans="1:12" ht="31.15" customHeight="1" x14ac:dyDescent="0.25">
      <c r="A9" s="11" t="s">
        <v>2</v>
      </c>
      <c r="D9" s="14" t="s">
        <v>8</v>
      </c>
    </row>
    <row r="11" spans="1:12" ht="16.5" thickBot="1" x14ac:dyDescent="0.3"/>
    <row r="12" spans="1:12" ht="21.75" thickBot="1" x14ac:dyDescent="0.3">
      <c r="A12" s="33" t="s">
        <v>3</v>
      </c>
      <c r="B12" s="34"/>
      <c r="C12" s="34"/>
      <c r="D12" s="34"/>
      <c r="E12" s="35"/>
      <c r="G12" s="25" t="s">
        <v>4</v>
      </c>
      <c r="H12" s="26"/>
      <c r="I12" s="26"/>
      <c r="J12" s="26"/>
      <c r="K12" s="26"/>
      <c r="L12" s="27"/>
    </row>
    <row r="14" spans="1:12" x14ac:dyDescent="0.25">
      <c r="C14" s="6" t="s">
        <v>9</v>
      </c>
      <c r="D14" s="6" t="s">
        <v>20</v>
      </c>
      <c r="E14" s="6" t="s">
        <v>10</v>
      </c>
      <c r="G14" s="43" t="s">
        <v>15</v>
      </c>
      <c r="H14" s="43"/>
      <c r="I14" s="43"/>
      <c r="J14" s="6" t="s">
        <v>9</v>
      </c>
      <c r="K14" s="43" t="s">
        <v>16</v>
      </c>
      <c r="L14" s="43"/>
    </row>
    <row r="15" spans="1:12" x14ac:dyDescent="0.25">
      <c r="A15" s="31" t="s">
        <v>17</v>
      </c>
      <c r="B15" s="32"/>
      <c r="C15" s="15">
        <v>5</v>
      </c>
      <c r="D15" s="16">
        <v>1757</v>
      </c>
      <c r="E15" s="4">
        <f>C15*D15</f>
        <v>8785</v>
      </c>
      <c r="G15" s="19" t="s">
        <v>11</v>
      </c>
      <c r="H15" s="20"/>
      <c r="I15" s="21"/>
      <c r="J15" s="5"/>
      <c r="K15" s="36">
        <f>C15*E20</f>
        <v>285</v>
      </c>
      <c r="L15" s="42"/>
    </row>
    <row r="16" spans="1:12" x14ac:dyDescent="0.25">
      <c r="A16" s="31" t="s">
        <v>27</v>
      </c>
      <c r="B16" s="32"/>
      <c r="C16" s="15">
        <v>5</v>
      </c>
      <c r="D16" s="4">
        <v>350</v>
      </c>
      <c r="E16" s="4">
        <f>C16*D16</f>
        <v>1750</v>
      </c>
      <c r="G16" s="19" t="s">
        <v>12</v>
      </c>
      <c r="H16" s="20"/>
      <c r="I16" s="21"/>
      <c r="J16" s="5"/>
      <c r="K16" s="36">
        <f>IF(D9="L",(C18*100)+((E18-E17-(C18*100)-(C15*E20))*35/100),IF(D9="M",(C18*200)+((E18-E17-(C18*200)-(C15*E20)))*35/100,(C15*500)+((E18-E17-(C15*500)-(C15*E20))*35/100)))</f>
        <v>5212.5</v>
      </c>
      <c r="L16" s="42"/>
    </row>
    <row r="17" spans="1:12" x14ac:dyDescent="0.25">
      <c r="A17" s="31" t="s">
        <v>18</v>
      </c>
      <c r="B17" s="32"/>
      <c r="C17" s="17"/>
      <c r="D17" s="17"/>
      <c r="E17" s="16"/>
      <c r="G17" s="19" t="s">
        <v>21</v>
      </c>
      <c r="H17" s="20"/>
      <c r="I17" s="21"/>
      <c r="J17" s="5"/>
      <c r="K17" s="46"/>
      <c r="L17" s="47"/>
    </row>
    <row r="18" spans="1:12" ht="21" x14ac:dyDescent="0.25">
      <c r="A18" s="22" t="s">
        <v>10</v>
      </c>
      <c r="B18" s="24"/>
      <c r="C18" s="3">
        <f>SUM(C15:C17)</f>
        <v>10</v>
      </c>
      <c r="E18" s="8">
        <f>SUM(E15:E17)</f>
        <v>10535</v>
      </c>
      <c r="G18" s="19" t="s">
        <v>13</v>
      </c>
      <c r="H18" s="20"/>
      <c r="I18" s="21"/>
      <c r="J18" s="5"/>
      <c r="K18" s="46"/>
      <c r="L18" s="47"/>
    </row>
    <row r="19" spans="1:12" x14ac:dyDescent="0.25">
      <c r="G19" s="19" t="s">
        <v>14</v>
      </c>
      <c r="H19" s="20"/>
      <c r="I19" s="21"/>
      <c r="J19" s="5"/>
      <c r="K19" s="46"/>
      <c r="L19" s="47"/>
    </row>
    <row r="20" spans="1:12" x14ac:dyDescent="0.25">
      <c r="A20" s="12" t="s">
        <v>22</v>
      </c>
      <c r="E20" s="13">
        <v>57</v>
      </c>
      <c r="G20" s="2" t="s">
        <v>25</v>
      </c>
      <c r="H20" s="2"/>
      <c r="I20" s="2"/>
      <c r="J20" s="15"/>
      <c r="K20" s="36">
        <f>(J20*41.41)+(J20*41.41*5/100)</f>
        <v>0</v>
      </c>
      <c r="L20" s="42"/>
    </row>
    <row r="21" spans="1:12" x14ac:dyDescent="0.25">
      <c r="G21" s="2" t="s">
        <v>26</v>
      </c>
      <c r="H21" s="2"/>
      <c r="I21" s="2"/>
      <c r="J21" s="15"/>
      <c r="K21" s="36">
        <f>(J21*41.41)+(J21*41.41*40/100)</f>
        <v>0</v>
      </c>
      <c r="L21" s="42"/>
    </row>
    <row r="22" spans="1:12" ht="21" x14ac:dyDescent="0.25">
      <c r="G22" s="22" t="s">
        <v>10</v>
      </c>
      <c r="H22" s="23"/>
      <c r="I22" s="24"/>
      <c r="J22" s="1"/>
      <c r="K22" s="44">
        <f>SUM(K15:K21)</f>
        <v>5497.5</v>
      </c>
      <c r="L22" s="45"/>
    </row>
    <row r="25" spans="1:12" ht="26.25" x14ac:dyDescent="0.35">
      <c r="A25" s="7" t="s">
        <v>23</v>
      </c>
      <c r="G25" s="39">
        <f>E18-K22</f>
        <v>5037.5</v>
      </c>
      <c r="H25" s="40"/>
      <c r="I25" s="40"/>
      <c r="J25" s="41"/>
    </row>
    <row r="28" spans="1:12" ht="21" x14ac:dyDescent="0.35">
      <c r="A28" s="9" t="s">
        <v>19</v>
      </c>
      <c r="F28" s="36">
        <f>E18-K15-K16</f>
        <v>5037.5</v>
      </c>
      <c r="G28" s="37"/>
      <c r="H28" s="38"/>
    </row>
  </sheetData>
  <sheetProtection algorithmName="SHA-512" hashValue="zyeEhaH9aro1hVyWUxLJmDDXm0Utx87/xKd034Z92FD570F3sZIc91WuZQ6jn09J/OgxzFJQrk6yPngc5wDCdQ==" saltValue="YoRszNcOsOcy+WlwdX6Q3A==" spinCount="100000" sheet="1" objects="1" scenarios="1"/>
  <mergeCells count="27">
    <mergeCell ref="F28:H28"/>
    <mergeCell ref="G25:J25"/>
    <mergeCell ref="K21:L21"/>
    <mergeCell ref="K14:L14"/>
    <mergeCell ref="K22:L22"/>
    <mergeCell ref="G14:I14"/>
    <mergeCell ref="G15:I15"/>
    <mergeCell ref="G16:I16"/>
    <mergeCell ref="G17:I17"/>
    <mergeCell ref="G18:I18"/>
    <mergeCell ref="K15:L15"/>
    <mergeCell ref="K16:L16"/>
    <mergeCell ref="K17:L17"/>
    <mergeCell ref="K18:L18"/>
    <mergeCell ref="K19:L19"/>
    <mergeCell ref="K20:L20"/>
    <mergeCell ref="C2:L2"/>
    <mergeCell ref="G19:I19"/>
    <mergeCell ref="G22:I22"/>
    <mergeCell ref="G12:L12"/>
    <mergeCell ref="A18:B18"/>
    <mergeCell ref="C5:L5"/>
    <mergeCell ref="D7:I7"/>
    <mergeCell ref="A15:B15"/>
    <mergeCell ref="A16:B16"/>
    <mergeCell ref="A17:B17"/>
    <mergeCell ref="A12:E12"/>
  </mergeCells>
  <phoneticPr fontId="2" type="noConversion"/>
  <pageMargins left="0.2" right="0.2" top="0.5" bottom="0.25" header="0.3" footer="0.3"/>
  <pageSetup paperSize="9" orientation="landscape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Feuil2!$A$2:$A$4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5.75" x14ac:dyDescent="0.25"/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Virginie</cp:lastModifiedBy>
  <dcterms:created xsi:type="dcterms:W3CDTF">2018-01-14T15:40:58Z</dcterms:created>
  <dcterms:modified xsi:type="dcterms:W3CDTF">2021-03-05T10:03:43Z</dcterms:modified>
</cp:coreProperties>
</file>